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60" windowHeight="7680"/>
  </bookViews>
  <sheets>
    <sheet name="TH theo xã " sheetId="3" r:id="rId1"/>
    <sheet name="diện tích tập trung" sheetId="5" r:id="rId2"/>
  </sheets>
  <calcPr calcId="144525"/>
</workbook>
</file>

<file path=xl/calcChain.xml><?xml version="1.0" encoding="utf-8"?>
<calcChain xmlns="http://schemas.openxmlformats.org/spreadsheetml/2006/main">
  <c r="F12" i="5" l="1"/>
  <c r="E12" i="5"/>
  <c r="D12" i="5"/>
  <c r="C11" i="5"/>
  <c r="C10" i="5"/>
  <c r="C9" i="5"/>
  <c r="C8" i="5"/>
  <c r="C7" i="5"/>
  <c r="C6" i="5"/>
  <c r="C5" i="5"/>
  <c r="C12" i="5" s="1"/>
  <c r="C47" i="3"/>
  <c r="C41" i="3"/>
  <c r="C29" i="3"/>
  <c r="C24" i="3"/>
  <c r="C15" i="3"/>
  <c r="C7" i="3"/>
  <c r="C5" i="3"/>
  <c r="C4" i="3" l="1"/>
  <c r="J44" i="3"/>
  <c r="D29" i="3" l="1"/>
  <c r="D7" i="3"/>
  <c r="D4" i="3" s="1"/>
  <c r="D41" i="3"/>
  <c r="D47" i="3"/>
</calcChain>
</file>

<file path=xl/sharedStrings.xml><?xml version="1.0" encoding="utf-8"?>
<sst xmlns="http://schemas.openxmlformats.org/spreadsheetml/2006/main" count="78" uniqueCount="77">
  <si>
    <t>Bản Đun</t>
  </si>
  <si>
    <t>Lọng phạ</t>
  </si>
  <si>
    <t>Bản Hột</t>
  </si>
  <si>
    <t>Bản Kép</t>
  </si>
  <si>
    <t>Nà Xa</t>
  </si>
  <si>
    <t>Đề Tâu</t>
  </si>
  <si>
    <t>Thị trấn</t>
  </si>
  <si>
    <t>Huổi Lực</t>
  </si>
  <si>
    <t>Xã Mường báng</t>
  </si>
  <si>
    <t>Phiêng Bung</t>
  </si>
  <si>
    <t>Kể cải</t>
  </si>
  <si>
    <t>Háng Tớ Mang</t>
  </si>
  <si>
    <t>Pú Ôn</t>
  </si>
  <si>
    <t>Đông Phi</t>
  </si>
  <si>
    <t>Nà Áng</t>
  </si>
  <si>
    <t>Sung Ún</t>
  </si>
  <si>
    <t>Tổng cộng</t>
  </si>
  <si>
    <t>Stt</t>
  </si>
  <si>
    <t>I</t>
  </si>
  <si>
    <t>II</t>
  </si>
  <si>
    <t>III</t>
  </si>
  <si>
    <t>Xã Mường Đun</t>
  </si>
  <si>
    <t>Đun nưa</t>
  </si>
  <si>
    <t xml:space="preserve">Bản Túc </t>
  </si>
  <si>
    <t>IV</t>
  </si>
  <si>
    <t>Xã Tủa Thàng</t>
  </si>
  <si>
    <t>Tủa Thàng</t>
  </si>
  <si>
    <t>Tà Huổi tráng 2</t>
  </si>
  <si>
    <t>Đề Chu</t>
  </si>
  <si>
    <t>Làng Vùa</t>
  </si>
  <si>
    <t>Xã Xá Nhè</t>
  </si>
  <si>
    <t>V</t>
  </si>
  <si>
    <t>Pàng Dề A</t>
  </si>
  <si>
    <t>Pàng Dề B</t>
  </si>
  <si>
    <t>Pàng Nhang</t>
  </si>
  <si>
    <t>Sông A</t>
  </si>
  <si>
    <t>Bản Lịch 2</t>
  </si>
  <si>
    <t>Phiêng Quảng</t>
  </si>
  <si>
    <t>Sín Sủ 1</t>
  </si>
  <si>
    <t>Sín Sủ 2</t>
  </si>
  <si>
    <t>Tỉnh B</t>
  </si>
  <si>
    <t>Trung Dù</t>
  </si>
  <si>
    <t>Bản Hẹ</t>
  </si>
  <si>
    <t>Xã Sính Phình</t>
  </si>
  <si>
    <t>Vàng Chua</t>
  </si>
  <si>
    <t>Tà Là Cáo</t>
  </si>
  <si>
    <t>Phi Dinh</t>
  </si>
  <si>
    <t>Xã Huổi Só</t>
  </si>
  <si>
    <t>Thôn 2</t>
  </si>
  <si>
    <t>Huổi Lóng</t>
  </si>
  <si>
    <t>Thôn 1</t>
  </si>
  <si>
    <t>Tù Cha</t>
  </si>
  <si>
    <t>Nậm Bành</t>
  </si>
  <si>
    <t>Diện tích đăng ký nhỏ lẻ, phân tán của hộ dân
 (ha)</t>
  </si>
  <si>
    <t>Số hộ</t>
  </si>
  <si>
    <t>DANH SÁCH RÀ SOÁT, ĐĂNG KÝ DỰ KIẾN TRỒNG MẮC CA NĂM 2021 CỦA CÁC XÃ</t>
  </si>
  <si>
    <t>BIỂU RÀ SOÁT VÙNG ĐẤT DỰ KIẾN PHÁT TRIỂN TRỒNG MỚI CÂY MẮC CA GIAI ĐOẠN 2021 - 2025</t>
  </si>
  <si>
    <t>STT</t>
  </si>
  <si>
    <t>Xã, thị trấn</t>
  </si>
  <si>
    <t>Vùng quy hoạch đất dự kiến trồng Mắc ca</t>
  </si>
  <si>
    <t>Ghi chú</t>
  </si>
  <si>
    <t>QH rừng  sản xuất chưa có rừng</t>
  </si>
  <si>
    <t>QH rừng phòng hộ chưa có rừng</t>
  </si>
  <si>
    <t>Ngoài quy hoạch 3 loại rừng</t>
  </si>
  <si>
    <t>Sính Phình</t>
  </si>
  <si>
    <t>Thị Trấn</t>
  </si>
  <si>
    <t>Mường Báng</t>
  </si>
  <si>
    <t>Xá Nhè</t>
  </si>
  <si>
    <t>Mường Đun</t>
  </si>
  <si>
    <t>Huổi Só</t>
  </si>
  <si>
    <t>TỔNG</t>
  </si>
  <si>
    <t>Ghi chú:</t>
  </si>
  <si>
    <t xml:space="preserve"> - Kế hoạch ngành nông, lâm nghiệp và thủy sản (mục 1 và mục 2): Chi cục Thống kê huyện chủ trì và phối hợp với phòng Tài chính - Kế hoạch tính toán số liệu.</t>
  </si>
  <si>
    <t xml:space="preserve"> - Kế hoạch ngành nông, lâm nghiệp và thủy sản (mục 3): Phòng Nông nghiệp và PTNT chủ trì phối hợp với UBND các xã, thị trấn và các đơn vị liên quan thực hiện tổng hợp số liệu toàn huyện.</t>
  </si>
  <si>
    <t xml:space="preserve"> - Kế hoạch ngành nông, lâm nghiệp và thủy sản (mục 3): UBND các xã, thị trấn thực hiện tổng hợp số liệu của xã, thị trấn lập thành biểu tổng hợp riêng của xã, thị trấn chuyển phòng Tài chính - Kế hoạch tổng hợp.</t>
  </si>
  <si>
    <t>Xã/Thôn/bản</t>
  </si>
  <si>
    <t xml:space="preserve">Tổng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</si>
</sst>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4"/>
      <name val="Times New Roman"/>
      <family val="1"/>
    </font>
    <font>
      <sz val="12"/>
      <name val=".VnTime"/>
      <family val="2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i/>
      <sz val="13"/>
      <name val="Times New Roman"/>
      <family val="1"/>
    </font>
    <font>
      <b/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8" fillId="0" borderId="0"/>
    <xf numFmtId="0" fontId="11" fillId="0" borderId="0"/>
    <xf numFmtId="165" fontId="11" fillId="0" borderId="0" applyFont="0" applyFill="0" applyBorder="0" applyAlignment="0" applyProtection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4" fontId="5" fillId="0" borderId="0" xfId="0" applyNumberFormat="1" applyFont="1"/>
    <xf numFmtId="0" fontId="0" fillId="0" borderId="1" xfId="0" applyBorder="1"/>
    <xf numFmtId="0" fontId="5" fillId="0" borderId="1" xfId="0" applyFont="1" applyBorder="1"/>
    <xf numFmtId="4" fontId="0" fillId="0" borderId="1" xfId="0" applyNumberFormat="1" applyBorder="1"/>
    <xf numFmtId="4" fontId="5" fillId="0" borderId="1" xfId="0" applyNumberFormat="1" applyFont="1" applyBorder="1"/>
    <xf numFmtId="0" fontId="7" fillId="2" borderId="0" xfId="0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4" fontId="10" fillId="2" borderId="1" xfId="1" applyNumberFormat="1" applyFont="1" applyFill="1" applyBorder="1" applyAlignment="1">
      <alignment horizontal="right" vertical="center" wrapText="1"/>
    </xf>
    <xf numFmtId="4" fontId="6" fillId="2" borderId="1" xfId="1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164" fontId="7" fillId="2" borderId="0" xfId="0" applyNumberFormat="1" applyFont="1" applyFill="1" applyAlignment="1">
      <alignment vertical="center" wrapText="1"/>
    </xf>
    <xf numFmtId="4" fontId="10" fillId="2" borderId="1" xfId="4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12" fillId="2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vertical="center" wrapText="1"/>
    </xf>
    <xf numFmtId="4" fontId="7" fillId="2" borderId="0" xfId="0" applyNumberFormat="1" applyFont="1" applyFill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 shrinkToFit="1"/>
    </xf>
    <xf numFmtId="0" fontId="7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2" xfId="0" applyFont="1" applyBorder="1" applyAlignment="1">
      <alignment vertical="center"/>
    </xf>
  </cellXfs>
  <cellStyles count="5">
    <cellStyle name="_x000d__x000a_JournalTemplate=C:\COMFO\CTALK\JOURSTD.TPL_x000d__x000a_LbStateAddress=3 3 0 251 1 89 2 311_x000d__x000a_LbStateJou" xfId="2"/>
    <cellStyle name="Comma" xfId="1" builtinId="3"/>
    <cellStyle name="Comma 4" xfId="4"/>
    <cellStyle name="Normal" xfId="0" builtinId="0"/>
    <cellStyle name="Normal_phu bieu pb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>
      <selection activeCell="B3" sqref="B3"/>
    </sheetView>
  </sheetViews>
  <sheetFormatPr defaultRowHeight="15" x14ac:dyDescent="0.25"/>
  <cols>
    <col min="1" max="1" width="9.7109375" customWidth="1"/>
    <col min="2" max="2" width="26.42578125" customWidth="1"/>
    <col min="3" max="3" width="21.42578125" customWidth="1"/>
    <col min="4" max="4" width="15.5703125" style="13" customWidth="1"/>
  </cols>
  <sheetData>
    <row r="1" spans="1:8" ht="57" customHeight="1" x14ac:dyDescent="0.3">
      <c r="A1" s="40" t="s">
        <v>55</v>
      </c>
      <c r="B1" s="40"/>
      <c r="C1" s="40"/>
      <c r="D1" s="40"/>
      <c r="E1" s="14"/>
    </row>
    <row r="2" spans="1:8" ht="18.75" x14ac:dyDescent="0.25">
      <c r="A2" s="41"/>
      <c r="B2" s="41"/>
      <c r="C2" s="41"/>
      <c r="D2" s="41"/>
    </row>
    <row r="3" spans="1:8" ht="75" x14ac:dyDescent="0.25">
      <c r="A3" s="1" t="s">
        <v>17</v>
      </c>
      <c r="B3" s="1" t="s">
        <v>75</v>
      </c>
      <c r="C3" s="6" t="s">
        <v>53</v>
      </c>
      <c r="D3" s="2" t="s">
        <v>54</v>
      </c>
    </row>
    <row r="4" spans="1:8" ht="18.75" x14ac:dyDescent="0.25">
      <c r="A4" s="38" t="s">
        <v>16</v>
      </c>
      <c r="B4" s="39"/>
      <c r="C4" s="6">
        <f>C5+C7+C15+C24+C29+C41+C47</f>
        <v>241</v>
      </c>
      <c r="D4" s="6">
        <f>D5+D7+D15+D24+D29+D41+D47</f>
        <v>779</v>
      </c>
    </row>
    <row r="5" spans="1:8" s="11" customFormat="1" ht="18.75" x14ac:dyDescent="0.3">
      <c r="A5" s="1" t="s">
        <v>18</v>
      </c>
      <c r="B5" s="48" t="s">
        <v>6</v>
      </c>
      <c r="C5" s="8">
        <f>+C6</f>
        <v>7.13</v>
      </c>
      <c r="D5" s="1">
        <v>20</v>
      </c>
      <c r="G5"/>
    </row>
    <row r="6" spans="1:8" ht="18.75" x14ac:dyDescent="0.25">
      <c r="A6" s="7">
        <v>1</v>
      </c>
      <c r="B6" s="3" t="s">
        <v>7</v>
      </c>
      <c r="C6" s="16">
        <v>7.13</v>
      </c>
      <c r="D6" s="1"/>
    </row>
    <row r="7" spans="1:8" s="11" customFormat="1" ht="18.75" x14ac:dyDescent="0.3">
      <c r="A7" s="1" t="s">
        <v>19</v>
      </c>
      <c r="B7" s="48" t="s">
        <v>8</v>
      </c>
      <c r="C7" s="17">
        <f>+SUM(C8:C14)</f>
        <v>33.949999999999996</v>
      </c>
      <c r="D7" s="1">
        <f>14+16+14+14+26+6</f>
        <v>90</v>
      </c>
      <c r="G7"/>
      <c r="H7" s="15"/>
    </row>
    <row r="8" spans="1:8" ht="18.75" x14ac:dyDescent="0.3">
      <c r="A8" s="3">
        <v>1</v>
      </c>
      <c r="B8" s="3" t="s">
        <v>9</v>
      </c>
      <c r="C8" s="16">
        <v>3.27</v>
      </c>
      <c r="D8" s="4"/>
    </row>
    <row r="9" spans="1:8" ht="18.75" x14ac:dyDescent="0.3">
      <c r="A9" s="3">
        <v>2</v>
      </c>
      <c r="B9" s="5" t="s">
        <v>10</v>
      </c>
      <c r="C9" s="16">
        <v>9.0500000000000007</v>
      </c>
      <c r="D9" s="4"/>
      <c r="E9" s="11"/>
    </row>
    <row r="10" spans="1:8" ht="18.75" x14ac:dyDescent="0.3">
      <c r="A10" s="3">
        <v>3</v>
      </c>
      <c r="B10" s="3" t="s">
        <v>11</v>
      </c>
      <c r="C10" s="16">
        <v>6.08</v>
      </c>
      <c r="D10" s="4"/>
    </row>
    <row r="11" spans="1:8" ht="18.75" x14ac:dyDescent="0.3">
      <c r="A11" s="3">
        <v>4</v>
      </c>
      <c r="B11" s="3" t="s">
        <v>12</v>
      </c>
      <c r="C11" s="16">
        <v>2.95</v>
      </c>
      <c r="D11" s="4"/>
      <c r="E11" s="11"/>
    </row>
    <row r="12" spans="1:8" ht="18.75" x14ac:dyDescent="0.3">
      <c r="A12" s="3">
        <v>5</v>
      </c>
      <c r="B12" s="3" t="s">
        <v>13</v>
      </c>
      <c r="C12" s="16">
        <v>2</v>
      </c>
      <c r="D12" s="4"/>
    </row>
    <row r="13" spans="1:8" ht="18.75" x14ac:dyDescent="0.3">
      <c r="A13" s="3">
        <v>6</v>
      </c>
      <c r="B13" s="3" t="s">
        <v>14</v>
      </c>
      <c r="C13" s="16">
        <v>8.1</v>
      </c>
      <c r="D13" s="4"/>
      <c r="E13" s="11"/>
    </row>
    <row r="14" spans="1:8" ht="18.75" x14ac:dyDescent="0.3">
      <c r="A14" s="3">
        <v>7</v>
      </c>
      <c r="B14" s="3" t="s">
        <v>15</v>
      </c>
      <c r="C14" s="16">
        <v>2.5</v>
      </c>
      <c r="D14" s="4"/>
    </row>
    <row r="15" spans="1:8" s="11" customFormat="1" ht="18.75" x14ac:dyDescent="0.3">
      <c r="A15" s="1" t="s">
        <v>20</v>
      </c>
      <c r="B15" s="48" t="s">
        <v>21</v>
      </c>
      <c r="C15" s="17">
        <f>SUM(C16:C23)</f>
        <v>31.6</v>
      </c>
      <c r="D15" s="10">
        <v>275</v>
      </c>
      <c r="G15"/>
    </row>
    <row r="16" spans="1:8" ht="18.75" x14ac:dyDescent="0.3">
      <c r="A16" s="3">
        <v>1</v>
      </c>
      <c r="B16" s="5" t="s">
        <v>5</v>
      </c>
      <c r="C16" s="16">
        <v>4.3</v>
      </c>
      <c r="D16" s="4"/>
    </row>
    <row r="17" spans="1:12" ht="18.75" x14ac:dyDescent="0.3">
      <c r="A17" s="3">
        <v>2</v>
      </c>
      <c r="B17" s="5" t="s">
        <v>0</v>
      </c>
      <c r="C17" s="16">
        <v>11.7</v>
      </c>
      <c r="D17" s="4"/>
      <c r="E17" s="11"/>
    </row>
    <row r="18" spans="1:12" ht="18.75" x14ac:dyDescent="0.3">
      <c r="A18" s="3">
        <v>3</v>
      </c>
      <c r="B18" s="5" t="s">
        <v>1</v>
      </c>
      <c r="C18" s="16">
        <v>3.85</v>
      </c>
      <c r="D18" s="4"/>
    </row>
    <row r="19" spans="1:12" ht="18.75" x14ac:dyDescent="0.3">
      <c r="A19" s="3">
        <v>4</v>
      </c>
      <c r="B19" s="5" t="s">
        <v>22</v>
      </c>
      <c r="C19" s="16">
        <v>4.05</v>
      </c>
      <c r="D19" s="4"/>
      <c r="E19" s="11"/>
      <c r="J19" s="9"/>
    </row>
    <row r="20" spans="1:12" ht="18.75" x14ac:dyDescent="0.3">
      <c r="A20" s="3">
        <v>5</v>
      </c>
      <c r="B20" s="5" t="s">
        <v>2</v>
      </c>
      <c r="C20" s="16">
        <v>3.55</v>
      </c>
      <c r="D20" s="4"/>
    </row>
    <row r="21" spans="1:12" ht="18.75" x14ac:dyDescent="0.3">
      <c r="A21" s="3">
        <v>6</v>
      </c>
      <c r="B21" s="3" t="s">
        <v>3</v>
      </c>
      <c r="C21" s="16">
        <v>2.4500000000000002</v>
      </c>
      <c r="D21" s="4"/>
      <c r="E21" s="11"/>
      <c r="L21" s="9"/>
    </row>
    <row r="22" spans="1:12" ht="18.75" x14ac:dyDescent="0.3">
      <c r="A22" s="3">
        <v>7</v>
      </c>
      <c r="B22" s="3" t="s">
        <v>23</v>
      </c>
      <c r="C22" s="16">
        <v>0.65</v>
      </c>
      <c r="D22" s="4"/>
    </row>
    <row r="23" spans="1:12" ht="18.75" x14ac:dyDescent="0.3">
      <c r="A23" s="3">
        <v>8</v>
      </c>
      <c r="B23" s="3" t="s">
        <v>4</v>
      </c>
      <c r="C23" s="16">
        <v>1.05</v>
      </c>
      <c r="D23" s="4"/>
      <c r="E23" s="11"/>
      <c r="I23" s="9"/>
    </row>
    <row r="24" spans="1:12" s="11" customFormat="1" ht="18.75" x14ac:dyDescent="0.3">
      <c r="A24" s="1" t="s">
        <v>24</v>
      </c>
      <c r="B24" s="49" t="s">
        <v>25</v>
      </c>
      <c r="C24" s="17">
        <f>SUM(C25:C28)</f>
        <v>23.349999999999998</v>
      </c>
      <c r="D24" s="10">
        <v>56</v>
      </c>
      <c r="E24"/>
      <c r="G24"/>
    </row>
    <row r="25" spans="1:12" ht="18.75" x14ac:dyDescent="0.3">
      <c r="A25" s="3">
        <v>1</v>
      </c>
      <c r="B25" s="3" t="s">
        <v>26</v>
      </c>
      <c r="C25" s="16">
        <v>8.3000000000000007</v>
      </c>
      <c r="D25" s="4"/>
      <c r="E25" s="11"/>
    </row>
    <row r="26" spans="1:12" ht="18.75" x14ac:dyDescent="0.3">
      <c r="A26" s="3">
        <v>2</v>
      </c>
      <c r="B26" s="3" t="s">
        <v>27</v>
      </c>
      <c r="C26" s="16">
        <v>7.85</v>
      </c>
      <c r="D26" s="4"/>
    </row>
    <row r="27" spans="1:12" ht="18.75" x14ac:dyDescent="0.3">
      <c r="A27" s="3">
        <v>3</v>
      </c>
      <c r="B27" s="3" t="s">
        <v>29</v>
      </c>
      <c r="C27" s="16">
        <v>2.2000000000000002</v>
      </c>
      <c r="D27" s="4"/>
      <c r="E27" s="11"/>
    </row>
    <row r="28" spans="1:12" ht="18.75" x14ac:dyDescent="0.3">
      <c r="A28" s="3">
        <v>4</v>
      </c>
      <c r="B28" s="3" t="s">
        <v>28</v>
      </c>
      <c r="C28" s="16">
        <v>5</v>
      </c>
      <c r="D28" s="4"/>
    </row>
    <row r="29" spans="1:12" s="11" customFormat="1" ht="18.75" x14ac:dyDescent="0.3">
      <c r="A29" s="1" t="s">
        <v>31</v>
      </c>
      <c r="B29" s="49" t="s">
        <v>30</v>
      </c>
      <c r="C29" s="17">
        <f>SUM(C30:C40)</f>
        <v>55.72</v>
      </c>
      <c r="D29" s="10">
        <f>28+16+21+16+24+20+6+4</f>
        <v>135</v>
      </c>
      <c r="G29"/>
    </row>
    <row r="30" spans="1:12" ht="18.75" x14ac:dyDescent="0.3">
      <c r="A30" s="3">
        <v>1</v>
      </c>
      <c r="B30" s="3" t="s">
        <v>32</v>
      </c>
      <c r="C30" s="16">
        <v>8.0500000000000007</v>
      </c>
      <c r="D30" s="4"/>
    </row>
    <row r="31" spans="1:12" ht="18.75" x14ac:dyDescent="0.3">
      <c r="A31" s="3">
        <v>2</v>
      </c>
      <c r="B31" s="7" t="s">
        <v>33</v>
      </c>
      <c r="C31" s="16">
        <v>0.15</v>
      </c>
      <c r="D31" s="4"/>
      <c r="E31" s="11"/>
    </row>
    <row r="32" spans="1:12" ht="18.75" x14ac:dyDescent="0.3">
      <c r="A32" s="3">
        <v>3</v>
      </c>
      <c r="B32" s="3" t="s">
        <v>34</v>
      </c>
      <c r="C32" s="16">
        <v>0.5</v>
      </c>
      <c r="D32" s="4"/>
    </row>
    <row r="33" spans="1:10" ht="18.75" x14ac:dyDescent="0.3">
      <c r="A33" s="7">
        <v>4</v>
      </c>
      <c r="B33" s="3" t="s">
        <v>35</v>
      </c>
      <c r="C33" s="16">
        <v>11.3</v>
      </c>
      <c r="D33" s="4"/>
      <c r="E33" s="11"/>
    </row>
    <row r="34" spans="1:10" ht="18.75" x14ac:dyDescent="0.3">
      <c r="A34" s="7">
        <v>5</v>
      </c>
      <c r="B34" s="3" t="s">
        <v>36</v>
      </c>
      <c r="C34" s="16">
        <v>7.75</v>
      </c>
      <c r="D34" s="4"/>
    </row>
    <row r="35" spans="1:10" ht="18.75" x14ac:dyDescent="0.3">
      <c r="A35" s="7">
        <v>6</v>
      </c>
      <c r="B35" s="7" t="s">
        <v>37</v>
      </c>
      <c r="C35" s="16">
        <v>7.5</v>
      </c>
      <c r="D35" s="4"/>
      <c r="E35" s="11"/>
    </row>
    <row r="36" spans="1:10" ht="18.75" x14ac:dyDescent="0.3">
      <c r="A36" s="7">
        <v>7</v>
      </c>
      <c r="B36" s="7" t="s">
        <v>38</v>
      </c>
      <c r="C36" s="16">
        <v>1.1499999999999999</v>
      </c>
      <c r="D36" s="4"/>
    </row>
    <row r="37" spans="1:10" ht="18.75" x14ac:dyDescent="0.3">
      <c r="A37" s="7">
        <v>8</v>
      </c>
      <c r="B37" s="7" t="s">
        <v>39</v>
      </c>
      <c r="C37" s="16">
        <v>7.9</v>
      </c>
      <c r="D37" s="4"/>
      <c r="E37" s="11"/>
    </row>
    <row r="38" spans="1:10" ht="18.75" x14ac:dyDescent="0.3">
      <c r="A38" s="7">
        <v>9</v>
      </c>
      <c r="B38" s="7" t="s">
        <v>40</v>
      </c>
      <c r="C38" s="16">
        <v>4.42</v>
      </c>
      <c r="D38" s="4"/>
    </row>
    <row r="39" spans="1:10" ht="18.75" x14ac:dyDescent="0.3">
      <c r="A39" s="7">
        <v>10</v>
      </c>
      <c r="B39" s="3" t="s">
        <v>41</v>
      </c>
      <c r="C39" s="16">
        <v>6.05</v>
      </c>
      <c r="D39" s="4"/>
      <c r="E39" s="11"/>
    </row>
    <row r="40" spans="1:10" ht="18.75" x14ac:dyDescent="0.3">
      <c r="A40" s="7">
        <v>11</v>
      </c>
      <c r="B40" s="7" t="s">
        <v>42</v>
      </c>
      <c r="C40" s="16">
        <v>0.95</v>
      </c>
      <c r="D40" s="4"/>
    </row>
    <row r="41" spans="1:10" s="11" customFormat="1" ht="18.75" x14ac:dyDescent="0.3">
      <c r="A41" s="1"/>
      <c r="B41" s="1" t="s">
        <v>47</v>
      </c>
      <c r="C41" s="17">
        <f>SUM(C42:C46)</f>
        <v>60.900000000000006</v>
      </c>
      <c r="D41" s="10">
        <f>25+29+38+16+17</f>
        <v>125</v>
      </c>
      <c r="G41"/>
    </row>
    <row r="42" spans="1:10" ht="18.75" x14ac:dyDescent="0.3">
      <c r="A42" s="7">
        <v>1</v>
      </c>
      <c r="B42" s="7" t="s">
        <v>48</v>
      </c>
      <c r="C42" s="16">
        <v>15.5</v>
      </c>
      <c r="D42" s="4"/>
    </row>
    <row r="43" spans="1:10" ht="18.75" x14ac:dyDescent="0.3">
      <c r="A43" s="7">
        <v>2</v>
      </c>
      <c r="B43" s="7" t="s">
        <v>49</v>
      </c>
      <c r="C43" s="16">
        <v>13.9</v>
      </c>
      <c r="D43" s="4"/>
      <c r="E43" s="11"/>
    </row>
    <row r="44" spans="1:10" ht="18.75" x14ac:dyDescent="0.3">
      <c r="A44" s="7">
        <v>3</v>
      </c>
      <c r="B44" s="7" t="s">
        <v>50</v>
      </c>
      <c r="C44" s="16">
        <v>14.05</v>
      </c>
      <c r="D44" s="4"/>
      <c r="J44">
        <f>+E50-7</f>
        <v>-7</v>
      </c>
    </row>
    <row r="45" spans="1:10" ht="18.75" x14ac:dyDescent="0.3">
      <c r="A45" s="7">
        <v>4</v>
      </c>
      <c r="B45" s="7" t="s">
        <v>51</v>
      </c>
      <c r="C45" s="16">
        <v>8.6999999999999993</v>
      </c>
      <c r="D45" s="4"/>
      <c r="E45" s="11"/>
    </row>
    <row r="46" spans="1:10" ht="18.75" x14ac:dyDescent="0.3">
      <c r="A46" s="7">
        <v>5</v>
      </c>
      <c r="B46" s="7" t="s">
        <v>52</v>
      </c>
      <c r="C46" s="16">
        <v>8.75</v>
      </c>
      <c r="D46" s="4"/>
    </row>
    <row r="47" spans="1:10" s="11" customFormat="1" ht="18.75" x14ac:dyDescent="0.3">
      <c r="A47" s="1"/>
      <c r="B47" s="49" t="s">
        <v>43</v>
      </c>
      <c r="C47" s="19">
        <f>SUM(C48:C50)</f>
        <v>28.35</v>
      </c>
      <c r="D47" s="10">
        <f>49+28+1</f>
        <v>78</v>
      </c>
      <c r="G47"/>
    </row>
    <row r="48" spans="1:10" ht="18.75" x14ac:dyDescent="0.3">
      <c r="A48" s="7">
        <v>1</v>
      </c>
      <c r="B48" s="7" t="s">
        <v>44</v>
      </c>
      <c r="C48" s="18">
        <v>22.75</v>
      </c>
      <c r="D48" s="4"/>
    </row>
    <row r="49" spans="1:5" ht="18.75" x14ac:dyDescent="0.3">
      <c r="A49" s="7">
        <v>2</v>
      </c>
      <c r="B49" s="7" t="s">
        <v>45</v>
      </c>
      <c r="C49" s="16">
        <v>5.0999999999999996</v>
      </c>
      <c r="D49" s="4"/>
      <c r="E49" s="11"/>
    </row>
    <row r="50" spans="1:5" ht="18.75" x14ac:dyDescent="0.3">
      <c r="A50" s="3">
        <v>3</v>
      </c>
      <c r="B50" s="3" t="s">
        <v>46</v>
      </c>
      <c r="C50" s="16">
        <v>0.5</v>
      </c>
      <c r="D50" s="4"/>
    </row>
    <row r="51" spans="1:5" x14ac:dyDescent="0.25">
      <c r="C51" s="12"/>
    </row>
  </sheetData>
  <mergeCells count="3">
    <mergeCell ref="A1:D1"/>
    <mergeCell ref="A2:D2"/>
    <mergeCell ref="A4:B4"/>
  </mergeCells>
  <pageMargins left="0.49" right="0.39" top="0.35" bottom="0.35" header="0.27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H4" sqref="H4:I13"/>
    </sheetView>
  </sheetViews>
  <sheetFormatPr defaultColWidth="8.85546875" defaultRowHeight="18.75" x14ac:dyDescent="0.25"/>
  <cols>
    <col min="1" max="1" width="6.28515625" style="35" customWidth="1"/>
    <col min="2" max="2" width="19.140625" style="29" customWidth="1"/>
    <col min="3" max="3" width="15.5703125" style="20" customWidth="1"/>
    <col min="4" max="6" width="20.85546875" style="20" customWidth="1"/>
    <col min="7" max="7" width="18" style="20" customWidth="1"/>
    <col min="8" max="8" width="9.140625" style="20" bestFit="1" customWidth="1"/>
    <col min="9" max="244" width="8.85546875" style="20"/>
    <col min="245" max="245" width="5.140625" style="20" bestFit="1" customWidth="1"/>
    <col min="246" max="246" width="15.42578125" style="20" customWidth="1"/>
    <col min="247" max="262" width="7.140625" style="20" customWidth="1"/>
    <col min="263" max="263" width="30.7109375" style="20" customWidth="1"/>
    <col min="264" max="500" width="8.85546875" style="20"/>
    <col min="501" max="501" width="5.140625" style="20" bestFit="1" customWidth="1"/>
    <col min="502" max="502" width="15.42578125" style="20" customWidth="1"/>
    <col min="503" max="518" width="7.140625" style="20" customWidth="1"/>
    <col min="519" max="519" width="30.7109375" style="20" customWidth="1"/>
    <col min="520" max="756" width="8.85546875" style="20"/>
    <col min="757" max="757" width="5.140625" style="20" bestFit="1" customWidth="1"/>
    <col min="758" max="758" width="15.42578125" style="20" customWidth="1"/>
    <col min="759" max="774" width="7.140625" style="20" customWidth="1"/>
    <col min="775" max="775" width="30.7109375" style="20" customWidth="1"/>
    <col min="776" max="1012" width="8.85546875" style="20"/>
    <col min="1013" max="1013" width="5.140625" style="20" bestFit="1" customWidth="1"/>
    <col min="1014" max="1014" width="15.42578125" style="20" customWidth="1"/>
    <col min="1015" max="1030" width="7.140625" style="20" customWidth="1"/>
    <col min="1031" max="1031" width="30.7109375" style="20" customWidth="1"/>
    <col min="1032" max="1268" width="8.85546875" style="20"/>
    <col min="1269" max="1269" width="5.140625" style="20" bestFit="1" customWidth="1"/>
    <col min="1270" max="1270" width="15.42578125" style="20" customWidth="1"/>
    <col min="1271" max="1286" width="7.140625" style="20" customWidth="1"/>
    <col min="1287" max="1287" width="30.7109375" style="20" customWidth="1"/>
    <col min="1288" max="1524" width="8.85546875" style="20"/>
    <col min="1525" max="1525" width="5.140625" style="20" bestFit="1" customWidth="1"/>
    <col min="1526" max="1526" width="15.42578125" style="20" customWidth="1"/>
    <col min="1527" max="1542" width="7.140625" style="20" customWidth="1"/>
    <col min="1543" max="1543" width="30.7109375" style="20" customWidth="1"/>
    <col min="1544" max="1780" width="8.85546875" style="20"/>
    <col min="1781" max="1781" width="5.140625" style="20" bestFit="1" customWidth="1"/>
    <col min="1782" max="1782" width="15.42578125" style="20" customWidth="1"/>
    <col min="1783" max="1798" width="7.140625" style="20" customWidth="1"/>
    <col min="1799" max="1799" width="30.7109375" style="20" customWidth="1"/>
    <col min="1800" max="2036" width="8.85546875" style="20"/>
    <col min="2037" max="2037" width="5.140625" style="20" bestFit="1" customWidth="1"/>
    <col min="2038" max="2038" width="15.42578125" style="20" customWidth="1"/>
    <col min="2039" max="2054" width="7.140625" style="20" customWidth="1"/>
    <col min="2055" max="2055" width="30.7109375" style="20" customWidth="1"/>
    <col min="2056" max="2292" width="8.85546875" style="20"/>
    <col min="2293" max="2293" width="5.140625" style="20" bestFit="1" customWidth="1"/>
    <col min="2294" max="2294" width="15.42578125" style="20" customWidth="1"/>
    <col min="2295" max="2310" width="7.140625" style="20" customWidth="1"/>
    <col min="2311" max="2311" width="30.7109375" style="20" customWidth="1"/>
    <col min="2312" max="2548" width="8.85546875" style="20"/>
    <col min="2549" max="2549" width="5.140625" style="20" bestFit="1" customWidth="1"/>
    <col min="2550" max="2550" width="15.42578125" style="20" customWidth="1"/>
    <col min="2551" max="2566" width="7.140625" style="20" customWidth="1"/>
    <col min="2567" max="2567" width="30.7109375" style="20" customWidth="1"/>
    <col min="2568" max="2804" width="8.85546875" style="20"/>
    <col min="2805" max="2805" width="5.140625" style="20" bestFit="1" customWidth="1"/>
    <col min="2806" max="2806" width="15.42578125" style="20" customWidth="1"/>
    <col min="2807" max="2822" width="7.140625" style="20" customWidth="1"/>
    <col min="2823" max="2823" width="30.7109375" style="20" customWidth="1"/>
    <col min="2824" max="3060" width="8.85546875" style="20"/>
    <col min="3061" max="3061" width="5.140625" style="20" bestFit="1" customWidth="1"/>
    <col min="3062" max="3062" width="15.42578125" style="20" customWidth="1"/>
    <col min="3063" max="3078" width="7.140625" style="20" customWidth="1"/>
    <col min="3079" max="3079" width="30.7109375" style="20" customWidth="1"/>
    <col min="3080" max="3316" width="8.85546875" style="20"/>
    <col min="3317" max="3317" width="5.140625" style="20" bestFit="1" customWidth="1"/>
    <col min="3318" max="3318" width="15.42578125" style="20" customWidth="1"/>
    <col min="3319" max="3334" width="7.140625" style="20" customWidth="1"/>
    <col min="3335" max="3335" width="30.7109375" style="20" customWidth="1"/>
    <col min="3336" max="3572" width="8.85546875" style="20"/>
    <col min="3573" max="3573" width="5.140625" style="20" bestFit="1" customWidth="1"/>
    <col min="3574" max="3574" width="15.42578125" style="20" customWidth="1"/>
    <col min="3575" max="3590" width="7.140625" style="20" customWidth="1"/>
    <col min="3591" max="3591" width="30.7109375" style="20" customWidth="1"/>
    <col min="3592" max="3828" width="8.85546875" style="20"/>
    <col min="3829" max="3829" width="5.140625" style="20" bestFit="1" customWidth="1"/>
    <col min="3830" max="3830" width="15.42578125" style="20" customWidth="1"/>
    <col min="3831" max="3846" width="7.140625" style="20" customWidth="1"/>
    <col min="3847" max="3847" width="30.7109375" style="20" customWidth="1"/>
    <col min="3848" max="4084" width="8.85546875" style="20"/>
    <col min="4085" max="4085" width="5.140625" style="20" bestFit="1" customWidth="1"/>
    <col min="4086" max="4086" width="15.42578125" style="20" customWidth="1"/>
    <col min="4087" max="4102" width="7.140625" style="20" customWidth="1"/>
    <col min="4103" max="4103" width="30.7109375" style="20" customWidth="1"/>
    <col min="4104" max="4340" width="8.85546875" style="20"/>
    <col min="4341" max="4341" width="5.140625" style="20" bestFit="1" customWidth="1"/>
    <col min="4342" max="4342" width="15.42578125" style="20" customWidth="1"/>
    <col min="4343" max="4358" width="7.140625" style="20" customWidth="1"/>
    <col min="4359" max="4359" width="30.7109375" style="20" customWidth="1"/>
    <col min="4360" max="4596" width="8.85546875" style="20"/>
    <col min="4597" max="4597" width="5.140625" style="20" bestFit="1" customWidth="1"/>
    <col min="4598" max="4598" width="15.42578125" style="20" customWidth="1"/>
    <col min="4599" max="4614" width="7.140625" style="20" customWidth="1"/>
    <col min="4615" max="4615" width="30.7109375" style="20" customWidth="1"/>
    <col min="4616" max="4852" width="8.85546875" style="20"/>
    <col min="4853" max="4853" width="5.140625" style="20" bestFit="1" customWidth="1"/>
    <col min="4854" max="4854" width="15.42578125" style="20" customWidth="1"/>
    <col min="4855" max="4870" width="7.140625" style="20" customWidth="1"/>
    <col min="4871" max="4871" width="30.7109375" style="20" customWidth="1"/>
    <col min="4872" max="5108" width="8.85546875" style="20"/>
    <col min="5109" max="5109" width="5.140625" style="20" bestFit="1" customWidth="1"/>
    <col min="5110" max="5110" width="15.42578125" style="20" customWidth="1"/>
    <col min="5111" max="5126" width="7.140625" style="20" customWidth="1"/>
    <col min="5127" max="5127" width="30.7109375" style="20" customWidth="1"/>
    <col min="5128" max="5364" width="8.85546875" style="20"/>
    <col min="5365" max="5365" width="5.140625" style="20" bestFit="1" customWidth="1"/>
    <col min="5366" max="5366" width="15.42578125" style="20" customWidth="1"/>
    <col min="5367" max="5382" width="7.140625" style="20" customWidth="1"/>
    <col min="5383" max="5383" width="30.7109375" style="20" customWidth="1"/>
    <col min="5384" max="5620" width="8.85546875" style="20"/>
    <col min="5621" max="5621" width="5.140625" style="20" bestFit="1" customWidth="1"/>
    <col min="5622" max="5622" width="15.42578125" style="20" customWidth="1"/>
    <col min="5623" max="5638" width="7.140625" style="20" customWidth="1"/>
    <col min="5639" max="5639" width="30.7109375" style="20" customWidth="1"/>
    <col min="5640" max="5876" width="8.85546875" style="20"/>
    <col min="5877" max="5877" width="5.140625" style="20" bestFit="1" customWidth="1"/>
    <col min="5878" max="5878" width="15.42578125" style="20" customWidth="1"/>
    <col min="5879" max="5894" width="7.140625" style="20" customWidth="1"/>
    <col min="5895" max="5895" width="30.7109375" style="20" customWidth="1"/>
    <col min="5896" max="6132" width="8.85546875" style="20"/>
    <col min="6133" max="6133" width="5.140625" style="20" bestFit="1" customWidth="1"/>
    <col min="6134" max="6134" width="15.42578125" style="20" customWidth="1"/>
    <col min="6135" max="6150" width="7.140625" style="20" customWidth="1"/>
    <col min="6151" max="6151" width="30.7109375" style="20" customWidth="1"/>
    <col min="6152" max="6388" width="8.85546875" style="20"/>
    <col min="6389" max="6389" width="5.140625" style="20" bestFit="1" customWidth="1"/>
    <col min="6390" max="6390" width="15.42578125" style="20" customWidth="1"/>
    <col min="6391" max="6406" width="7.140625" style="20" customWidth="1"/>
    <col min="6407" max="6407" width="30.7109375" style="20" customWidth="1"/>
    <col min="6408" max="6644" width="8.85546875" style="20"/>
    <col min="6645" max="6645" width="5.140625" style="20" bestFit="1" customWidth="1"/>
    <col min="6646" max="6646" width="15.42578125" style="20" customWidth="1"/>
    <col min="6647" max="6662" width="7.140625" style="20" customWidth="1"/>
    <col min="6663" max="6663" width="30.7109375" style="20" customWidth="1"/>
    <col min="6664" max="6900" width="8.85546875" style="20"/>
    <col min="6901" max="6901" width="5.140625" style="20" bestFit="1" customWidth="1"/>
    <col min="6902" max="6902" width="15.42578125" style="20" customWidth="1"/>
    <col min="6903" max="6918" width="7.140625" style="20" customWidth="1"/>
    <col min="6919" max="6919" width="30.7109375" style="20" customWidth="1"/>
    <col min="6920" max="7156" width="8.85546875" style="20"/>
    <col min="7157" max="7157" width="5.140625" style="20" bestFit="1" customWidth="1"/>
    <col min="7158" max="7158" width="15.42578125" style="20" customWidth="1"/>
    <col min="7159" max="7174" width="7.140625" style="20" customWidth="1"/>
    <col min="7175" max="7175" width="30.7109375" style="20" customWidth="1"/>
    <col min="7176" max="7412" width="8.85546875" style="20"/>
    <col min="7413" max="7413" width="5.140625" style="20" bestFit="1" customWidth="1"/>
    <col min="7414" max="7414" width="15.42578125" style="20" customWidth="1"/>
    <col min="7415" max="7430" width="7.140625" style="20" customWidth="1"/>
    <col min="7431" max="7431" width="30.7109375" style="20" customWidth="1"/>
    <col min="7432" max="7668" width="8.85546875" style="20"/>
    <col min="7669" max="7669" width="5.140625" style="20" bestFit="1" customWidth="1"/>
    <col min="7670" max="7670" width="15.42578125" style="20" customWidth="1"/>
    <col min="7671" max="7686" width="7.140625" style="20" customWidth="1"/>
    <col min="7687" max="7687" width="30.7109375" style="20" customWidth="1"/>
    <col min="7688" max="7924" width="8.85546875" style="20"/>
    <col min="7925" max="7925" width="5.140625" style="20" bestFit="1" customWidth="1"/>
    <col min="7926" max="7926" width="15.42578125" style="20" customWidth="1"/>
    <col min="7927" max="7942" width="7.140625" style="20" customWidth="1"/>
    <col min="7943" max="7943" width="30.7109375" style="20" customWidth="1"/>
    <col min="7944" max="8180" width="8.85546875" style="20"/>
    <col min="8181" max="8181" width="5.140625" style="20" bestFit="1" customWidth="1"/>
    <col min="8182" max="8182" width="15.42578125" style="20" customWidth="1"/>
    <col min="8183" max="8198" width="7.140625" style="20" customWidth="1"/>
    <col min="8199" max="8199" width="30.7109375" style="20" customWidth="1"/>
    <col min="8200" max="8436" width="8.85546875" style="20"/>
    <col min="8437" max="8437" width="5.140625" style="20" bestFit="1" customWidth="1"/>
    <col min="8438" max="8438" width="15.42578125" style="20" customWidth="1"/>
    <col min="8439" max="8454" width="7.140625" style="20" customWidth="1"/>
    <col min="8455" max="8455" width="30.7109375" style="20" customWidth="1"/>
    <col min="8456" max="8692" width="8.85546875" style="20"/>
    <col min="8693" max="8693" width="5.140625" style="20" bestFit="1" customWidth="1"/>
    <col min="8694" max="8694" width="15.42578125" style="20" customWidth="1"/>
    <col min="8695" max="8710" width="7.140625" style="20" customWidth="1"/>
    <col min="8711" max="8711" width="30.7109375" style="20" customWidth="1"/>
    <col min="8712" max="8948" width="8.85546875" style="20"/>
    <col min="8949" max="8949" width="5.140625" style="20" bestFit="1" customWidth="1"/>
    <col min="8950" max="8950" width="15.42578125" style="20" customWidth="1"/>
    <col min="8951" max="8966" width="7.140625" style="20" customWidth="1"/>
    <col min="8967" max="8967" width="30.7109375" style="20" customWidth="1"/>
    <col min="8968" max="9204" width="8.85546875" style="20"/>
    <col min="9205" max="9205" width="5.140625" style="20" bestFit="1" customWidth="1"/>
    <col min="9206" max="9206" width="15.42578125" style="20" customWidth="1"/>
    <col min="9207" max="9222" width="7.140625" style="20" customWidth="1"/>
    <col min="9223" max="9223" width="30.7109375" style="20" customWidth="1"/>
    <col min="9224" max="9460" width="8.85546875" style="20"/>
    <col min="9461" max="9461" width="5.140625" style="20" bestFit="1" customWidth="1"/>
    <col min="9462" max="9462" width="15.42578125" style="20" customWidth="1"/>
    <col min="9463" max="9478" width="7.140625" style="20" customWidth="1"/>
    <col min="9479" max="9479" width="30.7109375" style="20" customWidth="1"/>
    <col min="9480" max="9716" width="8.85546875" style="20"/>
    <col min="9717" max="9717" width="5.140625" style="20" bestFit="1" customWidth="1"/>
    <col min="9718" max="9718" width="15.42578125" style="20" customWidth="1"/>
    <col min="9719" max="9734" width="7.140625" style="20" customWidth="1"/>
    <col min="9735" max="9735" width="30.7109375" style="20" customWidth="1"/>
    <col min="9736" max="9972" width="8.85546875" style="20"/>
    <col min="9973" max="9973" width="5.140625" style="20" bestFit="1" customWidth="1"/>
    <col min="9974" max="9974" width="15.42578125" style="20" customWidth="1"/>
    <col min="9975" max="9990" width="7.140625" style="20" customWidth="1"/>
    <col min="9991" max="9991" width="30.7109375" style="20" customWidth="1"/>
    <col min="9992" max="10228" width="8.85546875" style="20"/>
    <col min="10229" max="10229" width="5.140625" style="20" bestFit="1" customWidth="1"/>
    <col min="10230" max="10230" width="15.42578125" style="20" customWidth="1"/>
    <col min="10231" max="10246" width="7.140625" style="20" customWidth="1"/>
    <col min="10247" max="10247" width="30.7109375" style="20" customWidth="1"/>
    <col min="10248" max="10484" width="8.85546875" style="20"/>
    <col min="10485" max="10485" width="5.140625" style="20" bestFit="1" customWidth="1"/>
    <col min="10486" max="10486" width="15.42578125" style="20" customWidth="1"/>
    <col min="10487" max="10502" width="7.140625" style="20" customWidth="1"/>
    <col min="10503" max="10503" width="30.7109375" style="20" customWidth="1"/>
    <col min="10504" max="10740" width="8.85546875" style="20"/>
    <col min="10741" max="10741" width="5.140625" style="20" bestFit="1" customWidth="1"/>
    <col min="10742" max="10742" width="15.42578125" style="20" customWidth="1"/>
    <col min="10743" max="10758" width="7.140625" style="20" customWidth="1"/>
    <col min="10759" max="10759" width="30.7109375" style="20" customWidth="1"/>
    <col min="10760" max="10996" width="8.85546875" style="20"/>
    <col min="10997" max="10997" width="5.140625" style="20" bestFit="1" customWidth="1"/>
    <col min="10998" max="10998" width="15.42578125" style="20" customWidth="1"/>
    <col min="10999" max="11014" width="7.140625" style="20" customWidth="1"/>
    <col min="11015" max="11015" width="30.7109375" style="20" customWidth="1"/>
    <col min="11016" max="11252" width="8.85546875" style="20"/>
    <col min="11253" max="11253" width="5.140625" style="20" bestFit="1" customWidth="1"/>
    <col min="11254" max="11254" width="15.42578125" style="20" customWidth="1"/>
    <col min="11255" max="11270" width="7.140625" style="20" customWidth="1"/>
    <col min="11271" max="11271" width="30.7109375" style="20" customWidth="1"/>
    <col min="11272" max="11508" width="8.85546875" style="20"/>
    <col min="11509" max="11509" width="5.140625" style="20" bestFit="1" customWidth="1"/>
    <col min="11510" max="11510" width="15.42578125" style="20" customWidth="1"/>
    <col min="11511" max="11526" width="7.140625" style="20" customWidth="1"/>
    <col min="11527" max="11527" width="30.7109375" style="20" customWidth="1"/>
    <col min="11528" max="11764" width="8.85546875" style="20"/>
    <col min="11765" max="11765" width="5.140625" style="20" bestFit="1" customWidth="1"/>
    <col min="11766" max="11766" width="15.42578125" style="20" customWidth="1"/>
    <col min="11767" max="11782" width="7.140625" style="20" customWidth="1"/>
    <col min="11783" max="11783" width="30.7109375" style="20" customWidth="1"/>
    <col min="11784" max="12020" width="8.85546875" style="20"/>
    <col min="12021" max="12021" width="5.140625" style="20" bestFit="1" customWidth="1"/>
    <col min="12022" max="12022" width="15.42578125" style="20" customWidth="1"/>
    <col min="12023" max="12038" width="7.140625" style="20" customWidth="1"/>
    <col min="12039" max="12039" width="30.7109375" style="20" customWidth="1"/>
    <col min="12040" max="12276" width="8.85546875" style="20"/>
    <col min="12277" max="12277" width="5.140625" style="20" bestFit="1" customWidth="1"/>
    <col min="12278" max="12278" width="15.42578125" style="20" customWidth="1"/>
    <col min="12279" max="12294" width="7.140625" style="20" customWidth="1"/>
    <col min="12295" max="12295" width="30.7109375" style="20" customWidth="1"/>
    <col min="12296" max="12532" width="8.85546875" style="20"/>
    <col min="12533" max="12533" width="5.140625" style="20" bestFit="1" customWidth="1"/>
    <col min="12534" max="12534" width="15.42578125" style="20" customWidth="1"/>
    <col min="12535" max="12550" width="7.140625" style="20" customWidth="1"/>
    <col min="12551" max="12551" width="30.7109375" style="20" customWidth="1"/>
    <col min="12552" max="12788" width="8.85546875" style="20"/>
    <col min="12789" max="12789" width="5.140625" style="20" bestFit="1" customWidth="1"/>
    <col min="12790" max="12790" width="15.42578125" style="20" customWidth="1"/>
    <col min="12791" max="12806" width="7.140625" style="20" customWidth="1"/>
    <col min="12807" max="12807" width="30.7109375" style="20" customWidth="1"/>
    <col min="12808" max="13044" width="8.85546875" style="20"/>
    <col min="13045" max="13045" width="5.140625" style="20" bestFit="1" customWidth="1"/>
    <col min="13046" max="13046" width="15.42578125" style="20" customWidth="1"/>
    <col min="13047" max="13062" width="7.140625" style="20" customWidth="1"/>
    <col min="13063" max="13063" width="30.7109375" style="20" customWidth="1"/>
    <col min="13064" max="13300" width="8.85546875" style="20"/>
    <col min="13301" max="13301" width="5.140625" style="20" bestFit="1" customWidth="1"/>
    <col min="13302" max="13302" width="15.42578125" style="20" customWidth="1"/>
    <col min="13303" max="13318" width="7.140625" style="20" customWidth="1"/>
    <col min="13319" max="13319" width="30.7109375" style="20" customWidth="1"/>
    <col min="13320" max="13556" width="8.85546875" style="20"/>
    <col min="13557" max="13557" width="5.140625" style="20" bestFit="1" customWidth="1"/>
    <col min="13558" max="13558" width="15.42578125" style="20" customWidth="1"/>
    <col min="13559" max="13574" width="7.140625" style="20" customWidth="1"/>
    <col min="13575" max="13575" width="30.7109375" style="20" customWidth="1"/>
    <col min="13576" max="13812" width="8.85546875" style="20"/>
    <col min="13813" max="13813" width="5.140625" style="20" bestFit="1" customWidth="1"/>
    <col min="13814" max="13814" width="15.42578125" style="20" customWidth="1"/>
    <col min="13815" max="13830" width="7.140625" style="20" customWidth="1"/>
    <col min="13831" max="13831" width="30.7109375" style="20" customWidth="1"/>
    <col min="13832" max="14068" width="8.85546875" style="20"/>
    <col min="14069" max="14069" width="5.140625" style="20" bestFit="1" customWidth="1"/>
    <col min="14070" max="14070" width="15.42578125" style="20" customWidth="1"/>
    <col min="14071" max="14086" width="7.140625" style="20" customWidth="1"/>
    <col min="14087" max="14087" width="30.7109375" style="20" customWidth="1"/>
    <col min="14088" max="14324" width="8.85546875" style="20"/>
    <col min="14325" max="14325" width="5.140625" style="20" bestFit="1" customWidth="1"/>
    <col min="14326" max="14326" width="15.42578125" style="20" customWidth="1"/>
    <col min="14327" max="14342" width="7.140625" style="20" customWidth="1"/>
    <col min="14343" max="14343" width="30.7109375" style="20" customWidth="1"/>
    <col min="14344" max="14580" width="8.85546875" style="20"/>
    <col min="14581" max="14581" width="5.140625" style="20" bestFit="1" customWidth="1"/>
    <col min="14582" max="14582" width="15.42578125" style="20" customWidth="1"/>
    <col min="14583" max="14598" width="7.140625" style="20" customWidth="1"/>
    <col min="14599" max="14599" width="30.7109375" style="20" customWidth="1"/>
    <col min="14600" max="14836" width="8.85546875" style="20"/>
    <col min="14837" max="14837" width="5.140625" style="20" bestFit="1" customWidth="1"/>
    <col min="14838" max="14838" width="15.42578125" style="20" customWidth="1"/>
    <col min="14839" max="14854" width="7.140625" style="20" customWidth="1"/>
    <col min="14855" max="14855" width="30.7109375" style="20" customWidth="1"/>
    <col min="14856" max="15092" width="8.85546875" style="20"/>
    <col min="15093" max="15093" width="5.140625" style="20" bestFit="1" customWidth="1"/>
    <col min="15094" max="15094" width="15.42578125" style="20" customWidth="1"/>
    <col min="15095" max="15110" width="7.140625" style="20" customWidth="1"/>
    <col min="15111" max="15111" width="30.7109375" style="20" customWidth="1"/>
    <col min="15112" max="15348" width="8.85546875" style="20"/>
    <col min="15349" max="15349" width="5.140625" style="20" bestFit="1" customWidth="1"/>
    <col min="15350" max="15350" width="15.42578125" style="20" customWidth="1"/>
    <col min="15351" max="15366" width="7.140625" style="20" customWidth="1"/>
    <col min="15367" max="15367" width="30.7109375" style="20" customWidth="1"/>
    <col min="15368" max="15604" width="8.85546875" style="20"/>
    <col min="15605" max="15605" width="5.140625" style="20" bestFit="1" customWidth="1"/>
    <col min="15606" max="15606" width="15.42578125" style="20" customWidth="1"/>
    <col min="15607" max="15622" width="7.140625" style="20" customWidth="1"/>
    <col min="15623" max="15623" width="30.7109375" style="20" customWidth="1"/>
    <col min="15624" max="15860" width="8.85546875" style="20"/>
    <col min="15861" max="15861" width="5.140625" style="20" bestFit="1" customWidth="1"/>
    <col min="15862" max="15862" width="15.42578125" style="20" customWidth="1"/>
    <col min="15863" max="15878" width="7.140625" style="20" customWidth="1"/>
    <col min="15879" max="15879" width="30.7109375" style="20" customWidth="1"/>
    <col min="15880" max="16116" width="8.85546875" style="20"/>
    <col min="16117" max="16117" width="5.140625" style="20" bestFit="1" customWidth="1"/>
    <col min="16118" max="16118" width="15.42578125" style="20" customWidth="1"/>
    <col min="16119" max="16134" width="7.140625" style="20" customWidth="1"/>
    <col min="16135" max="16135" width="30.7109375" style="20" customWidth="1"/>
    <col min="16136" max="16384" width="8.85546875" style="20"/>
  </cols>
  <sheetData>
    <row r="1" spans="1:8" x14ac:dyDescent="0.25">
      <c r="A1" s="44" t="s">
        <v>56</v>
      </c>
      <c r="B1" s="44"/>
      <c r="C1" s="44"/>
      <c r="D1" s="44"/>
      <c r="E1" s="44"/>
      <c r="F1" s="44"/>
      <c r="G1" s="44"/>
    </row>
    <row r="3" spans="1:8" s="21" customFormat="1" ht="18.75" customHeight="1" x14ac:dyDescent="0.25">
      <c r="A3" s="45" t="s">
        <v>57</v>
      </c>
      <c r="B3" s="45" t="s">
        <v>58</v>
      </c>
      <c r="C3" s="45" t="s">
        <v>76</v>
      </c>
      <c r="D3" s="47" t="s">
        <v>59</v>
      </c>
      <c r="E3" s="47"/>
      <c r="F3" s="47"/>
      <c r="G3" s="46" t="s">
        <v>60</v>
      </c>
    </row>
    <row r="4" spans="1:8" s="21" customFormat="1" ht="33" x14ac:dyDescent="0.25">
      <c r="A4" s="45"/>
      <c r="B4" s="45"/>
      <c r="C4" s="45"/>
      <c r="D4" s="22" t="s">
        <v>61</v>
      </c>
      <c r="E4" s="22" t="s">
        <v>62</v>
      </c>
      <c r="F4" s="22" t="s">
        <v>63</v>
      </c>
      <c r="G4" s="46"/>
    </row>
    <row r="5" spans="1:8" s="21" customFormat="1" x14ac:dyDescent="0.25">
      <c r="A5" s="23">
        <v>1</v>
      </c>
      <c r="B5" s="24" t="s">
        <v>64</v>
      </c>
      <c r="C5" s="26">
        <f>D5+E5+F5</f>
        <v>30</v>
      </c>
      <c r="D5" s="25"/>
      <c r="E5" s="25"/>
      <c r="F5" s="25">
        <v>30</v>
      </c>
      <c r="G5" s="27"/>
      <c r="H5" s="36"/>
    </row>
    <row r="6" spans="1:8" s="21" customFormat="1" x14ac:dyDescent="0.25">
      <c r="A6" s="23">
        <v>2</v>
      </c>
      <c r="B6" s="24" t="s">
        <v>65</v>
      </c>
      <c r="C6" s="26">
        <f t="shared" ref="C6:C11" si="0">D6+E6+F6</f>
        <v>27.18</v>
      </c>
      <c r="D6" s="25"/>
      <c r="E6" s="25"/>
      <c r="F6" s="25">
        <v>27.18</v>
      </c>
      <c r="G6" s="27"/>
      <c r="H6" s="36"/>
    </row>
    <row r="7" spans="1:8" s="21" customFormat="1" x14ac:dyDescent="0.25">
      <c r="A7" s="23">
        <v>3</v>
      </c>
      <c r="B7" s="24" t="s">
        <v>66</v>
      </c>
      <c r="C7" s="26">
        <f t="shared" si="0"/>
        <v>367</v>
      </c>
      <c r="D7" s="25"/>
      <c r="E7" s="25"/>
      <c r="F7" s="25">
        <v>367</v>
      </c>
      <c r="G7" s="28"/>
      <c r="H7" s="36"/>
    </row>
    <row r="8" spans="1:8" s="29" customFormat="1" x14ac:dyDescent="0.25">
      <c r="A8" s="23">
        <v>4</v>
      </c>
      <c r="B8" s="24" t="s">
        <v>67</v>
      </c>
      <c r="C8" s="26">
        <f t="shared" si="0"/>
        <v>255.5</v>
      </c>
      <c r="D8" s="25">
        <v>18</v>
      </c>
      <c r="E8" s="25">
        <v>5</v>
      </c>
      <c r="F8" s="25">
        <v>232.5</v>
      </c>
      <c r="G8" s="28"/>
      <c r="H8" s="37"/>
    </row>
    <row r="9" spans="1:8" s="29" customFormat="1" x14ac:dyDescent="0.25">
      <c r="A9" s="23">
        <v>5</v>
      </c>
      <c r="B9" s="24" t="s">
        <v>68</v>
      </c>
      <c r="C9" s="26">
        <f t="shared" si="0"/>
        <v>59.9</v>
      </c>
      <c r="D9" s="25">
        <v>9</v>
      </c>
      <c r="E9" s="25">
        <v>47.4</v>
      </c>
      <c r="F9" s="25">
        <v>3.5</v>
      </c>
      <c r="G9" s="28"/>
      <c r="H9" s="30"/>
    </row>
    <row r="10" spans="1:8" s="21" customFormat="1" x14ac:dyDescent="0.25">
      <c r="A10" s="23">
        <v>6</v>
      </c>
      <c r="B10" s="24" t="s">
        <v>26</v>
      </c>
      <c r="C10" s="26">
        <f t="shared" si="0"/>
        <v>355.95</v>
      </c>
      <c r="D10" s="25"/>
      <c r="E10" s="31">
        <v>24.68</v>
      </c>
      <c r="F10" s="31">
        <v>331.27</v>
      </c>
      <c r="G10" s="28"/>
      <c r="H10" s="36"/>
    </row>
    <row r="11" spans="1:8" s="29" customFormat="1" x14ac:dyDescent="0.25">
      <c r="A11" s="23">
        <v>7</v>
      </c>
      <c r="B11" s="24" t="s">
        <v>69</v>
      </c>
      <c r="C11" s="26">
        <f t="shared" si="0"/>
        <v>374.7</v>
      </c>
      <c r="D11" s="25">
        <v>54.4</v>
      </c>
      <c r="E11" s="32">
        <v>50.4</v>
      </c>
      <c r="F11" s="32">
        <v>269.89999999999998</v>
      </c>
      <c r="G11" s="28"/>
      <c r="H11" s="37"/>
    </row>
    <row r="12" spans="1:8" s="34" customFormat="1" ht="19.5" x14ac:dyDescent="0.25">
      <c r="A12" s="42" t="s">
        <v>70</v>
      </c>
      <c r="B12" s="42"/>
      <c r="C12" s="26">
        <f>SUM(C5:C11)</f>
        <v>1470.23</v>
      </c>
      <c r="D12" s="26">
        <f>SUM(D5:D11)</f>
        <v>81.400000000000006</v>
      </c>
      <c r="E12" s="26">
        <f>SUM(E5:E11)</f>
        <v>127.47999999999999</v>
      </c>
      <c r="F12" s="26">
        <f>SUM(F5:F11)</f>
        <v>1261.3499999999999</v>
      </c>
      <c r="G12" s="33"/>
    </row>
    <row r="14" spans="1:8" hidden="1" x14ac:dyDescent="0.25">
      <c r="B14" s="29" t="s">
        <v>71</v>
      </c>
    </row>
    <row r="15" spans="1:8" hidden="1" x14ac:dyDescent="0.25">
      <c r="A15" s="43" t="s">
        <v>72</v>
      </c>
      <c r="B15" s="43"/>
    </row>
    <row r="16" spans="1:8" hidden="1" x14ac:dyDescent="0.25">
      <c r="A16" s="43" t="s">
        <v>73</v>
      </c>
      <c r="B16" s="43"/>
    </row>
    <row r="17" spans="1:2" hidden="1" x14ac:dyDescent="0.25">
      <c r="A17" s="43" t="s">
        <v>74</v>
      </c>
      <c r="B17" s="43"/>
    </row>
  </sheetData>
  <mergeCells count="10">
    <mergeCell ref="A12:B12"/>
    <mergeCell ref="A15:B15"/>
    <mergeCell ref="A16:B16"/>
    <mergeCell ref="A17:B17"/>
    <mergeCell ref="A1:G1"/>
    <mergeCell ref="A3:A4"/>
    <mergeCell ref="B3:B4"/>
    <mergeCell ref="C3:C4"/>
    <mergeCell ref="D3:F3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 theo xã </vt:lpstr>
      <vt:lpstr>diện tích tập trung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TAM_NN</dc:creator>
  <cp:lastModifiedBy>DUC_NN</cp:lastModifiedBy>
  <cp:lastPrinted>2021-11-15T06:46:25Z</cp:lastPrinted>
  <dcterms:created xsi:type="dcterms:W3CDTF">2021-11-10T02:15:53Z</dcterms:created>
  <dcterms:modified xsi:type="dcterms:W3CDTF">2021-11-16T00:46:43Z</dcterms:modified>
</cp:coreProperties>
</file>